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<sst xmlns="http://schemas.openxmlformats.org/spreadsheetml/2006/main" count="349" uniqueCount="222">
  <si>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</si>
  <si>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</si>
  <si>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</si>
  <si>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</si>
  <si>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</si>
  <si>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</si>
  <si>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</si>
  <si>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</si>
  <si>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</si>
  <si>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</si>
  <si>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</si>
  <si>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</si>
  <si>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</si>
  <si>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</si>
  <si>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</si>
  <si>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</si>
  <si>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</si>
  <si>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</si>
  <si>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</si>
  <si>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</si>
  <si>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</si>
  <si>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</si>
  <si>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</si>
  <si>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</si>
  <si>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</si>
  <si>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</si>
  <si>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</si>
  <si>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</si>
  <si>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</si>
  <si>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</si>
  <si>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</si>
  <si>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</si>
  <si>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</si>
  <si>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</si>
  <si>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</si>
  <si>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</si>
  <si>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</si>
  <si>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</si>
  <si>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</si>
  <si>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</si>
  <si>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</si>
  <si>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</si>
  <si>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</si>
  <si>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</si>
  <si>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</si>
  <si>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</si>
  <si>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</si>
  <si>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</si>
  <si>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</si>
  <si>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</si>
  <si>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</si>
  <si>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</si>
  <si>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</si>
  <si>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</si>
  <si>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</si>
  <si>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</si>
  <si>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</si>
  <si>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</si>
  <si>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</si>
  <si>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</si>
  <si>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</si>
  <si>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</si>
  <si>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</si>
  <si>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</si>
  <si>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</si>
  <si>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</si>
  <si>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</si>
  <si>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</si>
  <si>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</si>
  <si>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</si>
  <si>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</si>
  <si>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</si>
  <si>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</si>
  <si>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</si>
  <si>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</si>
  <si>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</si>
  <si>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</si>
  <si>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</si>
  <si>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</si>
  <si>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</si>
  <si>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</si>
  <si>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</si>
  <si>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</si>
  <si>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</si>
  <si>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</si>
  <si>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</si>
  <si>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</si>
  <si>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</si>
  <si>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</si>
  <si>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</si>
  <si>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</si>
  <si>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</si>
  <si>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</si>
  <si>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</si>
  <si>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</si>
  <si>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</si>
  <si>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</si>
  <si>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</si>
  <si>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</si>
  <si>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</si>
  <si>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</si>
  <si>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</si>
  <si>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</si>
  <si>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</si>
  <si>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</si>
  <si>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</si>
  <si>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</si>
  <si>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</si>
  <si>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</si>
  <si>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</si>
  <si>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</si>
  <si>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</si>
  <si>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</si>
  <si>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</si>
  <si>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</si>
  <si>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</si>
  <si>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</si>
  <si>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</si>
  <si>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</si>
  <si>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</si>
  <si>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</si>
  <si>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</si>
  <si>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</si>
  <si>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</si>
  <si>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</si>
  <si>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</si>
  <si>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</si>
  <si>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</si>
  <si>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</si>
  <si>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</si>
  <si>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</si>
  <si>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</si>
  <si>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</si>
  <si>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</si>
  <si>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</si>
  <si>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</si>
  <si>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</si>
  <si>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</si>
  <si>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</si>
  <si>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</si>
  <si>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</si>
  <si>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</si>
  <si>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</si>
  <si>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</si>
  <si>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</si>
  <si>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</si>
  <si>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</si>
  <si>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</si>
  <si>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</si>
  <si>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</si>
  <si>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</si>
  <si>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</si>
  <si>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</si>
  <si>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</si>
  <si>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</si>
  <si>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</si>
  <si>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</si>
  <si>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</si>
  <si>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</si>
  <si>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</si>
  <si>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</si>
  <si>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</si>
  <si>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</si>
  <si>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</si>
  <si>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</si>
  <si>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</si>
  <si>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</si>
  <si>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</si>
  <si>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</si>
  <si>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</si>
  <si>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</si>
  <si>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</si>
  <si>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</si>
  <si>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</si>
  <si>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</si>
  <si>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</si>
  <si>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</si>
  <si>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</si>
  <si>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</si>
  <si>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</si>
  <si>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</si>
  <si>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</si>
  <si>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</si>
  <si>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</si>
  <si>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</si>
  <si>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</si>
  <si>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</si>
  <si>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</si>
  <si>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</si>
  <si>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</si>
  <si>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</si>
  <si>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</si>
  <si>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</si>
  <si>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</si>
  <si>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</si>
  <si>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</si>
  <si>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</si>
  <si>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</si>
  <si>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</si>
  <si>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</si>
  <si>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</si>
  <si>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</si>
  <si>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</si>
  <si>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</si>
  <si>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</si>
  <si>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</si>
  <si>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</si>
  <si>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</si>
  <si>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</si>
  <si>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</si>
  <si>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</si>
  <si>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</si>
  <si>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</si>
  <si>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</si>
  <si>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</si>
  <si>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</si>
  <si>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</si>
  <si>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</si>
  <si>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</si>
  <si>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договорами на ТП № 1-55-24-0815, 1-55-24-0816 г. Новороссийск </t>
  </si>
  <si>
    <t>P_N_Нр_24_ЛК15_8264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</si>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</sst>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19" s="150" t="str">
        <f>IF(D20="","",D20)</f>
        <v>P_N_Нр_24_ЛК15_8264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20" s="150" t="str">
        <f>IF(D21="","",D21)</f>
        <v>P_N_Нр_24_ЛК15_8264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21" s="150" t="str">
        <f>IF(D22="","",D22)</f>
        <v>P_N_Нр_24_ЛК15_8264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0.40599999999999997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794.24578239999983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договорами на ТП № 1-55-24-0815, 1-55-24-0816 г. Новороссийск </v>
      </c>
      <c r="D23" s="128" t="str">
        <f t="shared" ref="D23:D33" si="6">IF(D22="","",D22)</f>
        <v>P_N_Нр_24_ЛК15_8264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0.40599999999999997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446.9504591999999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4" s="128" t="str">
        <f t="shared" si="6"/>
        <v>P_N_Нр_24_ЛК15_8264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0.40599999999999997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268.894612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5" s="128" t="str">
        <f t="shared" si="6"/>
        <v>P_N_Нр_24_ЛК15_8264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6" s="128" t="str">
        <f t="shared" si="6"/>
        <v>P_N_Нр_24_ЛК15_8264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7" s="128" t="str">
        <f t="shared" si="6"/>
        <v>P_N_Нр_24_ЛК15_8264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8" s="128" t="str">
        <f t="shared" si="6"/>
        <v>P_N_Нр_24_ЛК15_8264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9" s="128" t="str">
        <f t="shared" si="6"/>
        <v>P_N_Нр_24_ЛК15_8264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0" s="128" t="str">
        <f t="shared" si="6"/>
        <v>P_N_Нр_24_ЛК15_8264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1" s="128" t="str">
        <f t="shared" si="6"/>
        <v>P_N_Нр_24_ЛК15_8264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2" s="128" t="str">
        <f t="shared" si="6"/>
        <v>P_N_Нр_24_ЛК15_8264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3" s="128" t="str">
        <f t="shared" si="6"/>
        <v>P_N_Нр_24_ЛК15_8264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1744.1208535999997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договорами на ТП № 1-55-24-0815, 1-55-24-0816 г. Новороссийск </v>
      </c>
      <c r="D15" s="128" t="str">
        <f>IF('20.1'!D22="","",'20.1'!D22)</f>
        <v>P_N_Нр_24_ЛК15_8264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gj+TArWGQHMGkF7aZVwXwu1v5Sd/gSYcWHoxEN0+MQODuN4tXWQXpCZLGCWHIVDZizTn+DOJTE+JzDEpANnz5A==" saltValue="B9CxT8wvvysx/vUU6Zs6H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договорами на ТП № 1-55-24-0815, 1-55-24-0816 г. Новороссийск </v>
      </c>
      <c r="D15" s="128" t="str">
        <f>IF('20.1'!D22="","",'20.1'!D22)</f>
        <v>P_N_Нр_24_ЛК15_8264</v>
      </c>
      <c r="E15" s="139"/>
      <c r="F15" s="139" t="str">
        <f>IF('20.1'!I22="","",'20.1'!I22)</f>
        <v/>
      </c>
      <c r="G15" s="138">
        <f>'20.1'!U36/1000</f>
        <v>1.7441208535999997</v>
      </c>
      <c r="H15" s="138">
        <f>G15*1.2</f>
        <v>2.0929450243199996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3.1561947942700668</v>
      </c>
      <c r="J15" s="103">
        <f>'20.2'!M20/1000</f>
        <v>0</v>
      </c>
      <c r="K15" s="103">
        <f>I15+J15</f>
        <v>3.1561947942700668</v>
      </c>
      <c r="L15" s="102"/>
      <c r="M15" s="105">
        <f>K15-L15</f>
        <v>3.1561947942700668</v>
      </c>
      <c r="N15" s="102"/>
      <c r="O15" s="104">
        <f>H15-N15</f>
        <v>2.0929450243199996</v>
      </c>
      <c r="P15" s="103">
        <f>SUM(Q15:W15)</f>
        <v>0.95282508739999994</v>
      </c>
      <c r="Q15" s="109"/>
      <c r="R15" s="109"/>
      <c r="S15" s="109"/>
      <c r="T15" s="109">
        <v>0.95282508739999994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LGyKdbQQ8jy6g+r3FcLv7V8Jtlp+w0AgDvVgD2mCXyM3SoZh83Sx8bEmr7hWEbp2y4ECPshT4TyacJ8xXvEmDA==" saltValue="wtJcvi+PpxW4gHR7Ca30H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Xgn9nWsyXgisg+wRf6aD4DGMlLRNBxT1sr3gUrMq/NfLS32YS2SDdB/n+5ZrNz2V0IECKAn5qVKLGsLdhdrZA==" saltValue="fhRQ7P1fDqbURDLFzFwpB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2026-05-13T14:20:08Z</dcterms:modified>
</cp:coreProperties>
</file>